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00" windowHeight="8940"/>
  </bookViews>
  <sheets>
    <sheet name="deleguotos" sheetId="1" r:id="rId1"/>
  </sheets>
  <calcPr calcId="145621"/>
</workbook>
</file>

<file path=xl/calcChain.xml><?xml version="1.0" encoding="utf-8"?>
<calcChain xmlns="http://schemas.openxmlformats.org/spreadsheetml/2006/main">
  <c r="F80" i="1" l="1"/>
  <c r="C75" i="1"/>
  <c r="D75" i="1"/>
  <c r="E75" i="1"/>
  <c r="D40" i="1"/>
  <c r="D65" i="1"/>
  <c r="E40" i="1"/>
  <c r="E65" i="1" s="1"/>
  <c r="E28" i="1"/>
  <c r="E38" i="1"/>
  <c r="D28" i="1"/>
  <c r="D80" i="1" s="1"/>
  <c r="C80" i="1" s="1"/>
  <c r="C25" i="1"/>
  <c r="E32" i="1"/>
  <c r="D38" i="1"/>
  <c r="D32" i="1"/>
  <c r="C32" i="1"/>
  <c r="C37" i="1"/>
  <c r="C36" i="1"/>
  <c r="C35" i="1"/>
  <c r="C23" i="1"/>
  <c r="C31" i="1"/>
  <c r="C17" i="1"/>
  <c r="C18" i="1"/>
  <c r="C19" i="1"/>
  <c r="C20" i="1"/>
  <c r="C21" i="1"/>
  <c r="C22" i="1"/>
  <c r="C24" i="1"/>
  <c r="C26" i="1"/>
  <c r="C27" i="1"/>
  <c r="C16" i="1"/>
  <c r="C38" i="1"/>
  <c r="C40" i="1"/>
  <c r="E80" i="1" l="1"/>
  <c r="C28" i="1"/>
</calcChain>
</file>

<file path=xl/sharedStrings.xml><?xml version="1.0" encoding="utf-8"?>
<sst xmlns="http://schemas.openxmlformats.org/spreadsheetml/2006/main" count="137" uniqueCount="128">
  <si>
    <t>Kretingos rajono savivaldybės tarybos</t>
  </si>
  <si>
    <t>(tūkst.Lt.)</t>
  </si>
  <si>
    <t>Iš viso</t>
  </si>
  <si>
    <t>Iš jų:</t>
  </si>
  <si>
    <t>išlaidoms</t>
  </si>
  <si>
    <t>iš viso</t>
  </si>
  <si>
    <t>iš jų darbo              užmokes-  čiui</t>
  </si>
  <si>
    <t>turtui įsigyti</t>
  </si>
  <si>
    <t>Gyventojų registro tvarkymas ir duomenų valstybės registrui teikimas</t>
  </si>
  <si>
    <t>Civilinės būklės aktų registravimas</t>
  </si>
  <si>
    <t>Civilinės saugos organizavimas</t>
  </si>
  <si>
    <t xml:space="preserve"> </t>
  </si>
  <si>
    <t>Valstybinio žemės ir kito valstybinio turto valdymas, naudojimas ir disponavimas patikėjimo teise</t>
  </si>
  <si>
    <t>Valstybinės kalbos vartojimo ir taisyklingumo kontrolė</t>
  </si>
  <si>
    <t>Archyvinių dokumentų tvarkymas</t>
  </si>
  <si>
    <t>Mobilizacijos administravimas</t>
  </si>
  <si>
    <t>Pirminė teisinė pagalba</t>
  </si>
  <si>
    <t>1.3</t>
  </si>
  <si>
    <t>Suteiktos valstybės pagalbos registro organizavimas ir vykdymas</t>
  </si>
  <si>
    <t>3.2</t>
  </si>
  <si>
    <t>3.3</t>
  </si>
  <si>
    <t>Pašalpų  ir kompensacijų skaičiavimas ir mokėjimas</t>
  </si>
  <si>
    <t>Iš  viso:</t>
  </si>
  <si>
    <t>4.1</t>
  </si>
  <si>
    <t>Iš viso programai:</t>
  </si>
  <si>
    <t>Lėšos socialinei globai su sunkia negalia administruoti</t>
  </si>
  <si>
    <t>5.1</t>
  </si>
  <si>
    <t>1.1</t>
  </si>
  <si>
    <t>1.2</t>
  </si>
  <si>
    <t>Eil.Nr.</t>
  </si>
  <si>
    <t>Melioracijai</t>
  </si>
  <si>
    <t>Priešgaisrinių tarnybų organizavimas Darbėnų, Kartenos, Žalgirio, Salantų seniūnijose</t>
  </si>
  <si>
    <t xml:space="preserve">Žemės ūkio funkcijoms vykdyti Žemės ūkio skyriui, Darbėnų, Imbarės, Kartenos, Kretingos, Kūlupėnų, Žalgirio seniūnijoms </t>
  </si>
  <si>
    <t xml:space="preserve">Lėšos socialinėms išmokoms ir kompensacijoms administruoti Socialinės paramos skyriui, Darbėnų, Imbarės, Kartenos, Kretingos, Kūlupėnų, Žalgirio, Salantų seniūnijoms </t>
  </si>
  <si>
    <t xml:space="preserve">Socialinė parama mokiniams </t>
  </si>
  <si>
    <t>Valstybinės (perduotos savivaldybėms) funkcijos, asignavimų valdytojo pavadinimas</t>
  </si>
  <si>
    <t>1.4</t>
  </si>
  <si>
    <t>1.5</t>
  </si>
  <si>
    <t>1</t>
  </si>
  <si>
    <t>2</t>
  </si>
  <si>
    <t>2.1</t>
  </si>
  <si>
    <t>3</t>
  </si>
  <si>
    <t>3.1</t>
  </si>
  <si>
    <t>4</t>
  </si>
  <si>
    <t>4.2</t>
  </si>
  <si>
    <t>5</t>
  </si>
  <si>
    <t>PATVIRTINTA</t>
  </si>
  <si>
    <t>3 priedas</t>
  </si>
  <si>
    <t>Gyvenamosios vietos deklaravimas</t>
  </si>
  <si>
    <t>Socialinei paramai mokiniams administruoti Socialinės paramos skyriui, Darbėnų, Imbarės, Kartenos, Kretingos, Kūlupėnų, Žalgirio, Salantų seniūnijoms</t>
  </si>
  <si>
    <t>Savivaldybės administracijos direktorius</t>
  </si>
  <si>
    <t>Vaikų teisių apsauga</t>
  </si>
  <si>
    <t>Jaunimo teisių apsauga</t>
  </si>
  <si>
    <t>Socialinei globai asmenims su sunkia negalia</t>
  </si>
  <si>
    <t>Socialinei priežiūrai socialinės rizikos šeimoms</t>
  </si>
  <si>
    <t>Darbo rinkos politikos rengimas ir įgyvendinimas</t>
  </si>
  <si>
    <t>Darbo rinkos politikos rengimui ir įgyvendinimui administruoti</t>
  </si>
  <si>
    <t xml:space="preserve">2014 m. Kretingos rajono savivaldybės biudžeto asignavimai valstybinėms (perduotoms savivaldybėms) funkcijoms vykdyti </t>
  </si>
  <si>
    <t xml:space="preserve">Jurgio Pabrėžos universitetinė gimnazija </t>
  </si>
  <si>
    <t>Marijono Daujoto pagrindinė mokykla</t>
  </si>
  <si>
    <t xml:space="preserve">Simono Daukanto pagrindinė mokykla </t>
  </si>
  <si>
    <t>Salantų gimnazija</t>
  </si>
  <si>
    <t>Darbėnų gimnazija</t>
  </si>
  <si>
    <t>Kartenos vidurinė mokykla</t>
  </si>
  <si>
    <t>Vydmantų vidurinė mokykla</t>
  </si>
  <si>
    <t>Grūšlaukės pagrindinė mokykla</t>
  </si>
  <si>
    <t xml:space="preserve">Kūlupėnų Motiejaus Valančiaus pagrindinė mokykla </t>
  </si>
  <si>
    <t>Jokūbavo Aleksandro Stulginskio pagrindinė mokykla</t>
  </si>
  <si>
    <t>Kurmaičių pradinė mokykla</t>
  </si>
  <si>
    <t>Lopšelis - darželis ,,Pasaka"</t>
  </si>
  <si>
    <t>Darželis - mokykla ,,Žibutė"</t>
  </si>
  <si>
    <t>Marijos Tiškevičiūtės mokykla</t>
  </si>
  <si>
    <t>Lopšelis - darželis ,,Ąžuoliukas"</t>
  </si>
  <si>
    <t>Lopšelis - darželis ,,Žilvitis"</t>
  </si>
  <si>
    <t>Lopšelis - darželis ,,Voveraitė"</t>
  </si>
  <si>
    <t>Lopšelis - darželis ,,Rasa"</t>
  </si>
  <si>
    <t>Vydmantų vaikų darželis ,,Pasagėlė"</t>
  </si>
  <si>
    <t>Vaikų darželis ,,Eglutė"</t>
  </si>
  <si>
    <t>5.2</t>
  </si>
  <si>
    <t>5.3</t>
  </si>
  <si>
    <t>5.4</t>
  </si>
  <si>
    <t>5.5</t>
  </si>
  <si>
    <t>5.6</t>
  </si>
  <si>
    <t>6</t>
  </si>
  <si>
    <t>6.1</t>
  </si>
  <si>
    <t>Bendroji programa  (Nr.01)</t>
  </si>
  <si>
    <t>Sveikatos apsaugos programa (Nr.06)</t>
  </si>
  <si>
    <t>Socialinės paramos programa  (Nr. 09)</t>
  </si>
  <si>
    <t>Architektūros ir teritorijų planavimo programa  (Nr.12)</t>
  </si>
  <si>
    <t>Mokinių visuomenės sveikatos priežiūrai vykdyti (asignavimo valdytojai - įstaigų vadovai)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</si>
  <si>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</si>
  <si>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</si>
  <si>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</si>
  <si>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</si>
  <si>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</si>
  <si>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</si>
  <si>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</si>
  <si>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</si>
  <si>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</si>
  <si>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</si>
  <si>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</si>
  <si>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</si>
  <si>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</si>
  <si>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</si>
  <si>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</si>
  <si>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</si>
  <si>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</si>
  <si>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</si>
  <si>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4.1.19</t>
  </si>
  <si>
    <t>4.1.20</t>
  </si>
  <si>
    <t>4.1.21</t>
  </si>
  <si>
    <t>4.1.22</t>
  </si>
  <si>
    <t>4.1.23</t>
  </si>
  <si>
    <t>Visuomenės sveikatos stiprinimas ir stebėsena (Klaipėdos miesto visuomenės sveikatos biurui, asignavimų valdytojas - administracijos direktorius )</t>
  </si>
  <si>
    <t>Seniūnijų programa (Nr.02)</t>
  </si>
  <si>
    <t>Žemės ūkio programa (Nr.03)</t>
  </si>
  <si>
    <t>5.7</t>
  </si>
  <si>
    <t>1.6</t>
  </si>
  <si>
    <t>1.7</t>
  </si>
  <si>
    <t>1.8</t>
  </si>
  <si>
    <t>1.9</t>
  </si>
  <si>
    <t>1.10</t>
  </si>
  <si>
    <t>1.11</t>
  </si>
  <si>
    <t>1.12</t>
  </si>
  <si>
    <t>Baublių mokykla - daugiafunkcis centras</t>
  </si>
  <si>
    <t>VšĮ Pranciškonų gimnazija (asignavimų valdytojas-administracijos direktorius)</t>
  </si>
  <si>
    <t>VšĮ Kretingos technologijų ir verslo mokykla (asignavimų valdytojas-administracijos direktorius)</t>
  </si>
  <si>
    <t>2014 m. vasario 27 d. sprendimu Nr.T2-43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</si>
</sst>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Arial"/>
      <charset val="186"/>
    </font>
    <font>
      <b/>
      <sz val="10"/>
      <name val="Arial"/>
      <charset val="186"/>
    </font>
    <font>
      <b/>
      <sz val="11"/>
      <name val="Times New Roman"/>
      <family val="1"/>
      <charset val="186"/>
    </font>
    <font>
      <b/>
      <i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i/>
      <sz val="10"/>
      <name val="Arial"/>
      <charset val="186"/>
    </font>
    <font>
      <b/>
      <i/>
      <sz val="10"/>
      <name val="Arial"/>
      <charset val="186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inden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wrapText="1" indent="1"/>
    </xf>
    <xf numFmtId="0" fontId="5" fillId="0" borderId="0" xfId="0" applyFont="1"/>
    <xf numFmtId="49" fontId="1" fillId="0" borderId="0" xfId="0" applyNumberFormat="1" applyFont="1" applyAlignment="1">
      <alignment horizontal="center"/>
    </xf>
    <xf numFmtId="49" fontId="3" fillId="0" borderId="2" xfId="0" applyNumberFormat="1" applyFont="1" applyBorder="1" applyAlignment="1">
      <alignment horizontal="center" wrapText="1"/>
    </xf>
    <xf numFmtId="49" fontId="0" fillId="0" borderId="0" xfId="0" applyNumberFormat="1"/>
    <xf numFmtId="164" fontId="3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9" fillId="0" borderId="0" xfId="0" applyFont="1"/>
    <xf numFmtId="49" fontId="7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0" fillId="0" borderId="0" xfId="0" applyFont="1"/>
    <xf numFmtId="49" fontId="3" fillId="0" borderId="1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0" fillId="0" borderId="0" xfId="0" applyBorder="1"/>
    <xf numFmtId="49" fontId="0" fillId="0" borderId="0" xfId="0" applyNumberForma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 indent="1"/>
    </xf>
    <xf numFmtId="0" fontId="3" fillId="0" borderId="0" xfId="0" applyFont="1" applyBorder="1" applyAlignment="1">
      <alignment horizontal="center"/>
    </xf>
    <xf numFmtId="0" fontId="5" fillId="0" borderId="0" xfId="0" applyFont="1" applyBorder="1"/>
    <xf numFmtId="0" fontId="1" fillId="0" borderId="0" xfId="0" applyFont="1"/>
    <xf numFmtId="1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1" fontId="1" fillId="0" borderId="4" xfId="0" applyNumberFormat="1" applyFont="1" applyBorder="1" applyAlignment="1">
      <alignment horizontal="center" wrapText="1"/>
    </xf>
    <xf numFmtId="1" fontId="1" fillId="0" borderId="4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wrapText="1"/>
    </xf>
    <xf numFmtId="164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/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/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6" xfId="0" applyFont="1" applyBorder="1" applyAlignment="1">
      <alignment wrapText="1"/>
    </xf>
    <xf numFmtId="49" fontId="12" fillId="0" borderId="2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164" fontId="6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1" fontId="12" fillId="0" borderId="1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2" fillId="0" borderId="0" xfId="0" applyFont="1" applyFill="1" applyBorder="1" applyAlignment="1">
      <alignment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164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wrapText="1"/>
    </xf>
    <xf numFmtId="0" fontId="13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left" wrapText="1" indent="1"/>
    </xf>
    <xf numFmtId="164" fontId="3" fillId="0" borderId="7" xfId="0" applyNumberFormat="1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4"/>
  <sheetViews>
    <sheetView tabSelected="1" workbookViewId="0">
      <selection activeCell="G7" sqref="G7"/>
    </sheetView>
  </sheetViews>
  <sheetFormatPr defaultRowHeight="12.75" x14ac:dyDescent="0.2"/>
  <cols>
    <col min="1" max="1" width="4.7109375" style="12" customWidth="1"/>
    <col min="2" max="2" width="47.5703125" customWidth="1"/>
    <col min="3" max="3" width="8.28515625" customWidth="1"/>
    <col min="4" max="4" width="10.42578125" customWidth="1"/>
    <col min="5" max="5" width="10.5703125" customWidth="1"/>
    <col min="6" max="6" width="8.28515625" customWidth="1"/>
  </cols>
  <sheetData>
    <row r="2" spans="1:6" x14ac:dyDescent="0.2">
      <c r="C2" t="s">
        <v>46</v>
      </c>
    </row>
    <row r="3" spans="1:6" ht="15" x14ac:dyDescent="0.25">
      <c r="A3" s="10"/>
      <c r="B3" s="1"/>
      <c r="C3" s="2" t="s">
        <v>0</v>
      </c>
      <c r="D3" s="2"/>
      <c r="E3" s="2"/>
      <c r="F3" s="2"/>
    </row>
    <row r="4" spans="1:6" ht="15" x14ac:dyDescent="0.25">
      <c r="A4" s="10"/>
      <c r="B4" s="1"/>
      <c r="C4" s="2" t="s">
        <v>127</v>
      </c>
      <c r="D4" s="2"/>
      <c r="E4" s="2"/>
      <c r="F4" s="2"/>
    </row>
    <row r="5" spans="1:6" ht="15" x14ac:dyDescent="0.25">
      <c r="A5" s="10"/>
      <c r="B5" s="1"/>
      <c r="C5" s="2" t="s">
        <v>47</v>
      </c>
      <c r="D5" s="2"/>
      <c r="E5" s="2"/>
      <c r="F5" s="2"/>
    </row>
    <row r="6" spans="1:6" ht="16.5" customHeight="1" x14ac:dyDescent="0.25">
      <c r="A6" s="10"/>
      <c r="B6" s="1"/>
      <c r="C6" s="2"/>
      <c r="D6" s="2"/>
      <c r="E6" s="2"/>
      <c r="F6" s="2"/>
    </row>
    <row r="7" spans="1:6" ht="37.5" customHeight="1" x14ac:dyDescent="0.3">
      <c r="A7" s="74" t="s">
        <v>57</v>
      </c>
      <c r="B7" s="74"/>
      <c r="C7" s="74"/>
      <c r="D7" s="74"/>
      <c r="E7" s="74"/>
      <c r="F7" s="74"/>
    </row>
    <row r="8" spans="1:6" ht="14.25" x14ac:dyDescent="0.2">
      <c r="A8" s="33"/>
      <c r="B8" s="33"/>
      <c r="C8" s="33"/>
      <c r="D8" s="33"/>
      <c r="E8" s="33"/>
      <c r="F8" s="33"/>
    </row>
    <row r="9" spans="1:6" ht="15.75" customHeight="1" thickBot="1" x14ac:dyDescent="0.25">
      <c r="A9" s="10"/>
      <c r="B9" s="1"/>
      <c r="C9" s="1"/>
      <c r="D9" s="1"/>
      <c r="E9" s="1"/>
      <c r="F9" s="1" t="s">
        <v>1</v>
      </c>
    </row>
    <row r="10" spans="1:6" ht="15.75" thickTop="1" x14ac:dyDescent="0.25">
      <c r="A10" s="75" t="s">
        <v>29</v>
      </c>
      <c r="B10" s="78" t="s">
        <v>35</v>
      </c>
      <c r="C10" s="81" t="s">
        <v>2</v>
      </c>
      <c r="D10" s="84" t="s">
        <v>3</v>
      </c>
      <c r="E10" s="85"/>
      <c r="F10" s="86"/>
    </row>
    <row r="11" spans="1:6" ht="15" x14ac:dyDescent="0.25">
      <c r="A11" s="76"/>
      <c r="B11" s="79"/>
      <c r="C11" s="82"/>
      <c r="D11" s="87" t="s">
        <v>4</v>
      </c>
      <c r="E11" s="88"/>
      <c r="F11" s="89" t="s">
        <v>7</v>
      </c>
    </row>
    <row r="12" spans="1:6" ht="43.5" customHeight="1" thickBot="1" x14ac:dyDescent="0.3">
      <c r="A12" s="77"/>
      <c r="B12" s="80"/>
      <c r="C12" s="83"/>
      <c r="D12" s="39" t="s">
        <v>5</v>
      </c>
      <c r="E12" s="38" t="s">
        <v>6</v>
      </c>
      <c r="F12" s="90"/>
    </row>
    <row r="13" spans="1:6" ht="13.5" thickTop="1" x14ac:dyDescent="0.2">
      <c r="A13" s="34">
        <v>1</v>
      </c>
      <c r="B13" s="35">
        <v>2</v>
      </c>
      <c r="C13" s="36">
        <v>3</v>
      </c>
      <c r="D13" s="37">
        <v>4</v>
      </c>
      <c r="E13" s="35">
        <v>5</v>
      </c>
      <c r="F13" s="35">
        <v>6</v>
      </c>
    </row>
    <row r="14" spans="1:6" ht="15.75" x14ac:dyDescent="0.25">
      <c r="A14" s="52" t="s">
        <v>38</v>
      </c>
      <c r="B14" s="62" t="s">
        <v>85</v>
      </c>
      <c r="C14" s="59"/>
      <c r="D14" s="59"/>
      <c r="E14" s="58"/>
      <c r="F14" s="58"/>
    </row>
    <row r="15" spans="1:6" ht="14.25" x14ac:dyDescent="0.2">
      <c r="A15" s="11"/>
      <c r="B15" s="64" t="s">
        <v>50</v>
      </c>
      <c r="C15" s="30"/>
      <c r="D15" s="31"/>
      <c r="E15" s="32"/>
      <c r="F15" s="32"/>
    </row>
    <row r="16" spans="1:6" ht="30" x14ac:dyDescent="0.25">
      <c r="A16" s="40" t="s">
        <v>27</v>
      </c>
      <c r="B16" s="41" t="s">
        <v>8</v>
      </c>
      <c r="C16" s="42">
        <f>D16+F16</f>
        <v>2.2000000000000002</v>
      </c>
      <c r="D16" s="42">
        <v>2.2000000000000002</v>
      </c>
      <c r="E16" s="42">
        <v>1.7</v>
      </c>
      <c r="F16" s="43"/>
    </row>
    <row r="17" spans="1:8" ht="15" x14ac:dyDescent="0.25">
      <c r="A17" s="44" t="s">
        <v>28</v>
      </c>
      <c r="B17" s="45" t="s">
        <v>9</v>
      </c>
      <c r="C17" s="42">
        <f t="shared" ref="C17:C28" si="0">D17+F17</f>
        <v>103.8</v>
      </c>
      <c r="D17" s="46">
        <v>103.8</v>
      </c>
      <c r="E17" s="46">
        <v>79.3</v>
      </c>
      <c r="F17" s="47"/>
      <c r="G17" t="s">
        <v>11</v>
      </c>
    </row>
    <row r="18" spans="1:8" ht="15" customHeight="1" x14ac:dyDescent="0.25">
      <c r="A18" s="40" t="s">
        <v>17</v>
      </c>
      <c r="B18" s="48" t="s">
        <v>10</v>
      </c>
      <c r="C18" s="42">
        <f t="shared" si="0"/>
        <v>48.3</v>
      </c>
      <c r="D18" s="46">
        <v>48.3</v>
      </c>
      <c r="E18" s="46">
        <v>28.8</v>
      </c>
      <c r="F18" s="47"/>
    </row>
    <row r="19" spans="1:8" ht="15" x14ac:dyDescent="0.25">
      <c r="A19" s="44" t="s">
        <v>36</v>
      </c>
      <c r="B19" s="49" t="s">
        <v>13</v>
      </c>
      <c r="C19" s="42">
        <f t="shared" si="0"/>
        <v>28.8</v>
      </c>
      <c r="D19" s="46">
        <v>28.8</v>
      </c>
      <c r="E19" s="46">
        <v>22</v>
      </c>
      <c r="F19" s="46"/>
    </row>
    <row r="20" spans="1:8" ht="15" x14ac:dyDescent="0.25">
      <c r="A20" s="40" t="s">
        <v>37</v>
      </c>
      <c r="B20" s="50" t="s">
        <v>14</v>
      </c>
      <c r="C20" s="42">
        <f t="shared" si="0"/>
        <v>47</v>
      </c>
      <c r="D20" s="46">
        <v>47</v>
      </c>
      <c r="E20" s="46">
        <v>28.3</v>
      </c>
      <c r="F20" s="46"/>
    </row>
    <row r="21" spans="1:8" ht="15" x14ac:dyDescent="0.25">
      <c r="A21" s="44" t="s">
        <v>117</v>
      </c>
      <c r="B21" s="49" t="s">
        <v>15</v>
      </c>
      <c r="C21" s="42">
        <f t="shared" si="0"/>
        <v>11.4</v>
      </c>
      <c r="D21" s="46">
        <v>11.4</v>
      </c>
      <c r="E21" s="46">
        <v>7.8</v>
      </c>
      <c r="F21" s="46"/>
    </row>
    <row r="22" spans="1:8" ht="15" x14ac:dyDescent="0.25">
      <c r="A22" s="40" t="s">
        <v>118</v>
      </c>
      <c r="B22" s="49" t="s">
        <v>51</v>
      </c>
      <c r="C22" s="42">
        <f t="shared" si="0"/>
        <v>279.39999999999998</v>
      </c>
      <c r="D22" s="46">
        <v>279.39999999999998</v>
      </c>
      <c r="E22" s="46">
        <v>205.1</v>
      </c>
      <c r="F22" s="46"/>
    </row>
    <row r="23" spans="1:8" ht="13.5" customHeight="1" x14ac:dyDescent="0.25">
      <c r="A23" s="44" t="s">
        <v>119</v>
      </c>
      <c r="B23" s="49" t="s">
        <v>52</v>
      </c>
      <c r="C23" s="42">
        <f t="shared" si="0"/>
        <v>52.3</v>
      </c>
      <c r="D23" s="46">
        <v>52.3</v>
      </c>
      <c r="E23" s="46">
        <v>37.4</v>
      </c>
      <c r="F23" s="46"/>
    </row>
    <row r="24" spans="1:8" ht="15" customHeight="1" x14ac:dyDescent="0.25">
      <c r="A24" s="40" t="s">
        <v>120</v>
      </c>
      <c r="B24" s="49" t="s">
        <v>55</v>
      </c>
      <c r="C24" s="46">
        <f t="shared" si="0"/>
        <v>353.8</v>
      </c>
      <c r="D24" s="46">
        <v>353.8</v>
      </c>
      <c r="E24" s="46">
        <v>144.19999999999999</v>
      </c>
      <c r="F24" s="46"/>
    </row>
    <row r="25" spans="1:8" ht="30" x14ac:dyDescent="0.25">
      <c r="A25" s="44" t="s">
        <v>121</v>
      </c>
      <c r="B25" s="49" t="s">
        <v>56</v>
      </c>
      <c r="C25" s="42">
        <f t="shared" si="0"/>
        <v>23.1</v>
      </c>
      <c r="D25" s="46">
        <v>23.1</v>
      </c>
      <c r="E25" s="46">
        <v>17.7</v>
      </c>
      <c r="F25" s="46"/>
    </row>
    <row r="26" spans="1:8" ht="15" x14ac:dyDescent="0.25">
      <c r="A26" s="40" t="s">
        <v>122</v>
      </c>
      <c r="B26" s="49" t="s">
        <v>16</v>
      </c>
      <c r="C26" s="42">
        <f t="shared" si="0"/>
        <v>27.3</v>
      </c>
      <c r="D26" s="46">
        <v>27.3</v>
      </c>
      <c r="E26" s="46">
        <v>20.9</v>
      </c>
      <c r="F26" s="46"/>
    </row>
    <row r="27" spans="1:8" ht="15" x14ac:dyDescent="0.25">
      <c r="A27" s="44" t="s">
        <v>123</v>
      </c>
      <c r="B27" s="51" t="s">
        <v>48</v>
      </c>
      <c r="C27" s="42">
        <f t="shared" si="0"/>
        <v>33.9</v>
      </c>
      <c r="D27" s="46">
        <v>33.9</v>
      </c>
      <c r="E27" s="46">
        <v>10</v>
      </c>
      <c r="F27" s="46"/>
    </row>
    <row r="28" spans="1:8" s="15" customFormat="1" ht="14.25" customHeight="1" x14ac:dyDescent="0.2">
      <c r="A28" s="4"/>
      <c r="B28" s="64" t="s">
        <v>24</v>
      </c>
      <c r="C28" s="66">
        <f t="shared" si="0"/>
        <v>1011.3</v>
      </c>
      <c r="D28" s="57">
        <f>D16+D17+D18+D19+D20+D21+D22+D23+D24+D25+D26+D27</f>
        <v>1011.3</v>
      </c>
      <c r="E28" s="57">
        <f>E16+E17+E18+E19+E20+E21+E22+E23+E24+E25+E26+E27</f>
        <v>603.19999999999993</v>
      </c>
      <c r="F28" s="5"/>
    </row>
    <row r="29" spans="1:8" s="15" customFormat="1" ht="14.25" customHeight="1" x14ac:dyDescent="0.2">
      <c r="A29" s="54" t="s">
        <v>39</v>
      </c>
      <c r="B29" s="56" t="s">
        <v>114</v>
      </c>
      <c r="C29" s="57"/>
      <c r="D29" s="57"/>
      <c r="E29" s="57"/>
      <c r="F29" s="57"/>
    </row>
    <row r="30" spans="1:8" ht="15" x14ac:dyDescent="0.25">
      <c r="A30" s="16"/>
      <c r="B30" s="62" t="s">
        <v>50</v>
      </c>
      <c r="C30" s="18"/>
      <c r="D30" s="18"/>
      <c r="E30" s="18"/>
      <c r="F30" s="18"/>
      <c r="H30" s="29"/>
    </row>
    <row r="31" spans="1:8" ht="30" x14ac:dyDescent="0.25">
      <c r="A31" s="67" t="s">
        <v>40</v>
      </c>
      <c r="B31" s="60" t="s">
        <v>31</v>
      </c>
      <c r="C31" s="46">
        <f>D31+F31</f>
        <v>802.2</v>
      </c>
      <c r="D31" s="46">
        <v>802.2</v>
      </c>
      <c r="E31" s="46">
        <v>577</v>
      </c>
      <c r="F31" s="46"/>
      <c r="H31" s="29"/>
    </row>
    <row r="32" spans="1:8" s="20" customFormat="1" ht="15" customHeight="1" x14ac:dyDescent="0.25">
      <c r="A32" s="44"/>
      <c r="B32" s="64" t="s">
        <v>24</v>
      </c>
      <c r="C32" s="57">
        <f>D32+F32</f>
        <v>802.2</v>
      </c>
      <c r="D32" s="57">
        <f>D31</f>
        <v>802.2</v>
      </c>
      <c r="E32" s="57">
        <f>E31</f>
        <v>577</v>
      </c>
      <c r="F32" s="5"/>
    </row>
    <row r="33" spans="1:6" s="20" customFormat="1" ht="15" customHeight="1" x14ac:dyDescent="0.25">
      <c r="A33" s="54" t="s">
        <v>41</v>
      </c>
      <c r="B33" s="56" t="s">
        <v>115</v>
      </c>
      <c r="C33" s="46"/>
      <c r="D33" s="46"/>
      <c r="E33" s="57"/>
      <c r="F33" s="55"/>
    </row>
    <row r="34" spans="1:6" ht="15.75" customHeight="1" x14ac:dyDescent="0.25">
      <c r="A34" s="16"/>
      <c r="B34" s="65" t="s">
        <v>50</v>
      </c>
      <c r="C34" s="17"/>
      <c r="D34" s="17"/>
      <c r="E34" s="18"/>
      <c r="F34" s="19"/>
    </row>
    <row r="35" spans="1:6" ht="44.25" customHeight="1" x14ac:dyDescent="0.25">
      <c r="A35" s="67" t="s">
        <v>42</v>
      </c>
      <c r="B35" s="49" t="s">
        <v>32</v>
      </c>
      <c r="C35" s="46">
        <f>D35+F35</f>
        <v>521.4</v>
      </c>
      <c r="D35" s="46">
        <v>521.4</v>
      </c>
      <c r="E35" s="46">
        <v>334</v>
      </c>
      <c r="F35" s="47"/>
    </row>
    <row r="36" spans="1:6" ht="16.5" customHeight="1" x14ac:dyDescent="0.25">
      <c r="A36" s="44" t="s">
        <v>19</v>
      </c>
      <c r="B36" s="49" t="s">
        <v>30</v>
      </c>
      <c r="C36" s="46">
        <f>D36+F36</f>
        <v>1046</v>
      </c>
      <c r="D36" s="46">
        <v>1046</v>
      </c>
      <c r="E36" s="46"/>
      <c r="F36" s="47"/>
    </row>
    <row r="37" spans="1:6" ht="27" customHeight="1" x14ac:dyDescent="0.25">
      <c r="A37" s="44" t="s">
        <v>20</v>
      </c>
      <c r="B37" s="49" t="s">
        <v>18</v>
      </c>
      <c r="C37" s="46">
        <f>D37+F37</f>
        <v>2</v>
      </c>
      <c r="D37" s="46">
        <v>2</v>
      </c>
      <c r="E37" s="46">
        <v>1.6</v>
      </c>
      <c r="F37" s="47"/>
    </row>
    <row r="38" spans="1:6" ht="14.25" customHeight="1" x14ac:dyDescent="0.2">
      <c r="A38" s="4"/>
      <c r="B38" s="65" t="s">
        <v>24</v>
      </c>
      <c r="C38" s="57">
        <f>C35+C36+C37</f>
        <v>1569.4</v>
      </c>
      <c r="D38" s="57">
        <f>D35+D36+D37</f>
        <v>1569.4</v>
      </c>
      <c r="E38" s="57">
        <f>E35+E37</f>
        <v>335.6</v>
      </c>
      <c r="F38" s="3"/>
    </row>
    <row r="39" spans="1:6" ht="15" customHeight="1" x14ac:dyDescent="0.2">
      <c r="A39" s="54" t="s">
        <v>43</v>
      </c>
      <c r="B39" s="65" t="s">
        <v>86</v>
      </c>
      <c r="C39" s="5"/>
      <c r="D39" s="5"/>
      <c r="E39" s="5"/>
      <c r="F39" s="3"/>
    </row>
    <row r="40" spans="1:6" ht="14.25" customHeight="1" x14ac:dyDescent="0.25">
      <c r="A40" s="67" t="s">
        <v>23</v>
      </c>
      <c r="B40" s="69" t="s">
        <v>89</v>
      </c>
      <c r="C40" s="46">
        <f>D40</f>
        <v>266.8</v>
      </c>
      <c r="D40" s="46">
        <f>D41+D42+D43+D44+D45+D46+D47+D48+D49+D50+D51+D52+D53+D54+D55+D56+D57+D58+D59+D60+D61+D62+D63</f>
        <v>266.8</v>
      </c>
      <c r="E40" s="46">
        <f>E41+E42+E43+E44+E45+E46+E47+E48+E49+E50+E51+E52+E53+E54+E55+E56+E57+E58+E59+E60+E61+E62+E63</f>
        <v>163.00000000000006</v>
      </c>
      <c r="F40" s="3"/>
    </row>
    <row r="41" spans="1:6" ht="14.25" customHeight="1" x14ac:dyDescent="0.25">
      <c r="A41" s="4" t="s">
        <v>90</v>
      </c>
      <c r="B41" s="49" t="s">
        <v>58</v>
      </c>
      <c r="C41" s="46">
        <v>19.3</v>
      </c>
      <c r="D41" s="46">
        <v>19.3</v>
      </c>
      <c r="E41" s="46">
        <v>11.8</v>
      </c>
      <c r="F41" s="3"/>
    </row>
    <row r="42" spans="1:6" ht="14.25" customHeight="1" x14ac:dyDescent="0.25">
      <c r="A42" s="4" t="s">
        <v>91</v>
      </c>
      <c r="B42" s="49" t="s">
        <v>59</v>
      </c>
      <c r="C42" s="46">
        <v>38.6</v>
      </c>
      <c r="D42" s="46">
        <v>38.6</v>
      </c>
      <c r="E42" s="46">
        <v>23.7</v>
      </c>
      <c r="F42" s="3"/>
    </row>
    <row r="43" spans="1:6" ht="14.25" customHeight="1" x14ac:dyDescent="0.25">
      <c r="A43" s="4" t="s">
        <v>92</v>
      </c>
      <c r="B43" s="49" t="s">
        <v>60</v>
      </c>
      <c r="C43" s="46">
        <v>15.5</v>
      </c>
      <c r="D43" s="46">
        <v>15.5</v>
      </c>
      <c r="E43" s="46">
        <v>9.4</v>
      </c>
      <c r="F43" s="3"/>
    </row>
    <row r="44" spans="1:6" ht="14.25" customHeight="1" x14ac:dyDescent="0.25">
      <c r="A44" s="4" t="s">
        <v>93</v>
      </c>
      <c r="B44" s="49" t="s">
        <v>61</v>
      </c>
      <c r="C44" s="46">
        <v>19.3</v>
      </c>
      <c r="D44" s="46">
        <v>19.3</v>
      </c>
      <c r="E44" s="46">
        <v>11.7</v>
      </c>
      <c r="F44" s="3"/>
    </row>
    <row r="45" spans="1:6" ht="14.25" customHeight="1" x14ac:dyDescent="0.25">
      <c r="A45" s="4" t="s">
        <v>94</v>
      </c>
      <c r="B45" s="49" t="s">
        <v>62</v>
      </c>
      <c r="C45" s="46">
        <v>19.3</v>
      </c>
      <c r="D45" s="46">
        <v>19.3</v>
      </c>
      <c r="E45" s="46">
        <v>11.7</v>
      </c>
      <c r="F45" s="3"/>
    </row>
    <row r="46" spans="1:6" ht="14.25" customHeight="1" x14ac:dyDescent="0.25">
      <c r="A46" s="4" t="s">
        <v>95</v>
      </c>
      <c r="B46" s="49" t="s">
        <v>63</v>
      </c>
      <c r="C46" s="46">
        <v>7.7</v>
      </c>
      <c r="D46" s="46">
        <v>7.7</v>
      </c>
      <c r="E46" s="46">
        <v>4.7</v>
      </c>
      <c r="F46" s="3"/>
    </row>
    <row r="47" spans="1:6" ht="14.25" customHeight="1" x14ac:dyDescent="0.25">
      <c r="A47" s="4" t="s">
        <v>96</v>
      </c>
      <c r="B47" s="49" t="s">
        <v>64</v>
      </c>
      <c r="C47" s="46">
        <v>11.6</v>
      </c>
      <c r="D47" s="46">
        <v>11.6</v>
      </c>
      <c r="E47" s="46">
        <v>7.1</v>
      </c>
      <c r="F47" s="3"/>
    </row>
    <row r="48" spans="1:6" ht="14.25" customHeight="1" x14ac:dyDescent="0.25">
      <c r="A48" s="4" t="s">
        <v>97</v>
      </c>
      <c r="B48" s="49" t="s">
        <v>124</v>
      </c>
      <c r="C48" s="46">
        <v>3.9</v>
      </c>
      <c r="D48" s="46">
        <v>3.9</v>
      </c>
      <c r="E48" s="46">
        <v>2.4</v>
      </c>
      <c r="F48" s="3"/>
    </row>
    <row r="49" spans="1:6" ht="14.25" customHeight="1" x14ac:dyDescent="0.25">
      <c r="A49" s="4" t="s">
        <v>98</v>
      </c>
      <c r="B49" s="49" t="s">
        <v>65</v>
      </c>
      <c r="C49" s="46">
        <v>3.9</v>
      </c>
      <c r="D49" s="46">
        <v>3.9</v>
      </c>
      <c r="E49" s="46">
        <v>2.4</v>
      </c>
      <c r="F49" s="3"/>
    </row>
    <row r="50" spans="1:6" ht="14.25" customHeight="1" x14ac:dyDescent="0.25">
      <c r="A50" s="4" t="s">
        <v>99</v>
      </c>
      <c r="B50" s="49" t="s">
        <v>66</v>
      </c>
      <c r="C50" s="46">
        <v>7.7</v>
      </c>
      <c r="D50" s="46">
        <v>7.7</v>
      </c>
      <c r="E50" s="46">
        <v>4.7</v>
      </c>
      <c r="F50" s="3"/>
    </row>
    <row r="51" spans="1:6" ht="14.25" customHeight="1" x14ac:dyDescent="0.25">
      <c r="A51" s="4" t="s">
        <v>100</v>
      </c>
      <c r="B51" s="49" t="s">
        <v>67</v>
      </c>
      <c r="C51" s="46">
        <v>3.9</v>
      </c>
      <c r="D51" s="46">
        <v>3.9</v>
      </c>
      <c r="E51" s="46">
        <v>2.4</v>
      </c>
      <c r="F51" s="3"/>
    </row>
    <row r="52" spans="1:6" ht="14.25" customHeight="1" x14ac:dyDescent="0.25">
      <c r="A52" s="4" t="s">
        <v>101</v>
      </c>
      <c r="B52" s="49" t="s">
        <v>68</v>
      </c>
      <c r="C52" s="46">
        <v>3.9</v>
      </c>
      <c r="D52" s="46">
        <v>3.9</v>
      </c>
      <c r="E52" s="46">
        <v>2.4</v>
      </c>
      <c r="F52" s="3"/>
    </row>
    <row r="53" spans="1:6" ht="14.25" customHeight="1" x14ac:dyDescent="0.25">
      <c r="A53" s="4" t="s">
        <v>102</v>
      </c>
      <c r="B53" s="49" t="s">
        <v>69</v>
      </c>
      <c r="C53" s="46">
        <v>3.9</v>
      </c>
      <c r="D53" s="46">
        <v>3.9</v>
      </c>
      <c r="E53" s="46">
        <v>2.4</v>
      </c>
      <c r="F53" s="3"/>
    </row>
    <row r="54" spans="1:6" ht="14.25" customHeight="1" x14ac:dyDescent="0.25">
      <c r="A54" s="4" t="s">
        <v>103</v>
      </c>
      <c r="B54" s="49" t="s">
        <v>70</v>
      </c>
      <c r="C54" s="46">
        <v>7.7</v>
      </c>
      <c r="D54" s="46">
        <v>7.7</v>
      </c>
      <c r="E54" s="46">
        <v>4.7</v>
      </c>
      <c r="F54" s="3"/>
    </row>
    <row r="55" spans="1:6" ht="14.25" customHeight="1" x14ac:dyDescent="0.25">
      <c r="A55" s="4" t="s">
        <v>104</v>
      </c>
      <c r="B55" s="49" t="s">
        <v>71</v>
      </c>
      <c r="C55" s="46">
        <v>15.5</v>
      </c>
      <c r="D55" s="46">
        <v>15.5</v>
      </c>
      <c r="E55" s="46">
        <v>9.4</v>
      </c>
      <c r="F55" s="3"/>
    </row>
    <row r="56" spans="1:6" ht="14.25" customHeight="1" x14ac:dyDescent="0.25">
      <c r="A56" s="4" t="s">
        <v>105</v>
      </c>
      <c r="B56" s="49" t="s">
        <v>72</v>
      </c>
      <c r="C56" s="46">
        <v>7.7</v>
      </c>
      <c r="D56" s="46">
        <v>7.7</v>
      </c>
      <c r="E56" s="46">
        <v>4.7</v>
      </c>
      <c r="F56" s="3"/>
    </row>
    <row r="57" spans="1:6" ht="14.25" customHeight="1" x14ac:dyDescent="0.25">
      <c r="A57" s="4" t="s">
        <v>106</v>
      </c>
      <c r="B57" s="49" t="s">
        <v>73</v>
      </c>
      <c r="C57" s="46">
        <v>7.7</v>
      </c>
      <c r="D57" s="46">
        <v>7.7</v>
      </c>
      <c r="E57" s="46">
        <v>4.7</v>
      </c>
      <c r="F57" s="3"/>
    </row>
    <row r="58" spans="1:6" ht="14.25" customHeight="1" x14ac:dyDescent="0.25">
      <c r="A58" s="4" t="s">
        <v>107</v>
      </c>
      <c r="B58" s="49" t="s">
        <v>74</v>
      </c>
      <c r="C58" s="46">
        <v>3.9</v>
      </c>
      <c r="D58" s="46">
        <v>3.9</v>
      </c>
      <c r="E58" s="46">
        <v>2.4</v>
      </c>
      <c r="F58" s="3"/>
    </row>
    <row r="59" spans="1:6" ht="14.25" customHeight="1" x14ac:dyDescent="0.25">
      <c r="A59" s="4" t="s">
        <v>108</v>
      </c>
      <c r="B59" s="49" t="s">
        <v>75</v>
      </c>
      <c r="C59" s="46">
        <v>3.9</v>
      </c>
      <c r="D59" s="46">
        <v>3.9</v>
      </c>
      <c r="E59" s="46">
        <v>2.4</v>
      </c>
      <c r="F59" s="3"/>
    </row>
    <row r="60" spans="1:6" ht="14.25" customHeight="1" x14ac:dyDescent="0.25">
      <c r="A60" s="4" t="s">
        <v>109</v>
      </c>
      <c r="B60" s="49" t="s">
        <v>76</v>
      </c>
      <c r="C60" s="46">
        <v>3.9</v>
      </c>
      <c r="D60" s="46">
        <v>3.9</v>
      </c>
      <c r="E60" s="46">
        <v>2.4</v>
      </c>
      <c r="F60" s="3"/>
    </row>
    <row r="61" spans="1:6" ht="15.75" customHeight="1" x14ac:dyDescent="0.25">
      <c r="A61" s="4" t="s">
        <v>110</v>
      </c>
      <c r="B61" s="49" t="s">
        <v>77</v>
      </c>
      <c r="C61" s="46">
        <v>3.9</v>
      </c>
      <c r="D61" s="46">
        <v>3.9</v>
      </c>
      <c r="E61" s="46">
        <v>2.4</v>
      </c>
      <c r="F61" s="3"/>
    </row>
    <row r="62" spans="1:6" ht="28.5" customHeight="1" x14ac:dyDescent="0.25">
      <c r="A62" s="4" t="s">
        <v>111</v>
      </c>
      <c r="B62" s="49" t="s">
        <v>125</v>
      </c>
      <c r="C62" s="46">
        <v>38.6</v>
      </c>
      <c r="D62" s="46">
        <v>38.6</v>
      </c>
      <c r="E62" s="46">
        <v>23.7</v>
      </c>
      <c r="F62" s="3"/>
    </row>
    <row r="63" spans="1:6" s="9" customFormat="1" ht="31.5" customHeight="1" x14ac:dyDescent="0.25">
      <c r="A63" s="4" t="s">
        <v>112</v>
      </c>
      <c r="B63" s="49" t="s">
        <v>126</v>
      </c>
      <c r="C63" s="46">
        <v>15.5</v>
      </c>
      <c r="D63" s="46">
        <v>15.5</v>
      </c>
      <c r="E63" s="46">
        <v>9.4</v>
      </c>
      <c r="F63" s="3"/>
    </row>
    <row r="64" spans="1:6" s="9" customFormat="1" ht="42.75" customHeight="1" x14ac:dyDescent="0.25">
      <c r="A64" s="67" t="s">
        <v>44</v>
      </c>
      <c r="B64" s="49" t="s">
        <v>113</v>
      </c>
      <c r="C64" s="46">
        <v>202.2</v>
      </c>
      <c r="D64" s="46">
        <v>202.2</v>
      </c>
      <c r="E64" s="46"/>
      <c r="F64" s="70"/>
    </row>
    <row r="65" spans="1:6" ht="15" customHeight="1" x14ac:dyDescent="0.2">
      <c r="A65" s="21"/>
      <c r="B65" s="65" t="s">
        <v>24</v>
      </c>
      <c r="C65" s="57">
        <v>469</v>
      </c>
      <c r="D65" s="57">
        <f>D40+D64</f>
        <v>469</v>
      </c>
      <c r="E65" s="57">
        <f>E40+E64</f>
        <v>163.00000000000006</v>
      </c>
      <c r="F65" s="55"/>
    </row>
    <row r="66" spans="1:6" ht="14.25" customHeight="1" x14ac:dyDescent="0.2">
      <c r="A66" s="54" t="s">
        <v>45</v>
      </c>
      <c r="B66" s="62" t="s">
        <v>87</v>
      </c>
      <c r="C66" s="57"/>
      <c r="D66" s="57"/>
      <c r="E66" s="53"/>
      <c r="F66" s="55"/>
    </row>
    <row r="67" spans="1:6" ht="15.75" customHeight="1" x14ac:dyDescent="0.25">
      <c r="A67" s="44"/>
      <c r="B67" s="62" t="s">
        <v>50</v>
      </c>
      <c r="C67" s="46"/>
      <c r="D67" s="46"/>
      <c r="E67" s="46"/>
      <c r="F67" s="47"/>
    </row>
    <row r="68" spans="1:6" ht="16.5" customHeight="1" x14ac:dyDescent="0.25">
      <c r="A68" s="44" t="s">
        <v>26</v>
      </c>
      <c r="B68" s="49" t="s">
        <v>21</v>
      </c>
      <c r="C68" s="46">
        <v>1704</v>
      </c>
      <c r="D68" s="46">
        <v>1704</v>
      </c>
      <c r="E68" s="53"/>
      <c r="F68" s="55"/>
    </row>
    <row r="69" spans="1:6" ht="15" customHeight="1" x14ac:dyDescent="0.25">
      <c r="A69" s="67" t="s">
        <v>78</v>
      </c>
      <c r="B69" s="61" t="s">
        <v>33</v>
      </c>
      <c r="C69" s="46">
        <v>60.4</v>
      </c>
      <c r="D69" s="46">
        <v>60.4</v>
      </c>
      <c r="E69" s="46">
        <v>36.9</v>
      </c>
      <c r="F69" s="47"/>
    </row>
    <row r="70" spans="1:6" ht="14.25" customHeight="1" x14ac:dyDescent="0.25">
      <c r="A70" s="44" t="s">
        <v>79</v>
      </c>
      <c r="B70" s="49" t="s">
        <v>34</v>
      </c>
      <c r="C70" s="46">
        <v>1816.2</v>
      </c>
      <c r="D70" s="46">
        <v>1816.2</v>
      </c>
      <c r="E70" s="46"/>
      <c r="F70" s="47"/>
    </row>
    <row r="71" spans="1:6" ht="43.5" customHeight="1" x14ac:dyDescent="0.25">
      <c r="A71" s="67" t="s">
        <v>80</v>
      </c>
      <c r="B71" s="49" t="s">
        <v>49</v>
      </c>
      <c r="C71" s="46">
        <v>72.599999999999994</v>
      </c>
      <c r="D71" s="46">
        <v>72.599999999999994</v>
      </c>
      <c r="E71" s="46">
        <v>44.4</v>
      </c>
      <c r="F71" s="47"/>
    </row>
    <row r="72" spans="1:6" ht="13.5" customHeight="1" x14ac:dyDescent="0.25">
      <c r="A72" s="44" t="s">
        <v>81</v>
      </c>
      <c r="B72" s="49" t="s">
        <v>53</v>
      </c>
      <c r="C72" s="46">
        <v>842.4</v>
      </c>
      <c r="D72" s="46">
        <v>842.4</v>
      </c>
      <c r="E72" s="46"/>
      <c r="F72" s="47"/>
    </row>
    <row r="73" spans="1:6" ht="13.5" customHeight="1" x14ac:dyDescent="0.25">
      <c r="A73" s="67" t="s">
        <v>82</v>
      </c>
      <c r="B73" s="49" t="s">
        <v>25</v>
      </c>
      <c r="C73" s="46">
        <v>25.3</v>
      </c>
      <c r="D73" s="46">
        <v>25.3</v>
      </c>
      <c r="E73" s="46">
        <v>15.5</v>
      </c>
      <c r="F73" s="47"/>
    </row>
    <row r="74" spans="1:6" ht="13.5" customHeight="1" x14ac:dyDescent="0.25">
      <c r="A74" s="44" t="s">
        <v>116</v>
      </c>
      <c r="B74" s="49" t="s">
        <v>54</v>
      </c>
      <c r="C74" s="46">
        <v>280.39999999999998</v>
      </c>
      <c r="D74" s="46">
        <v>280.39999999999998</v>
      </c>
      <c r="E74" s="46">
        <v>214.1</v>
      </c>
      <c r="F74" s="47"/>
    </row>
    <row r="75" spans="1:6" ht="14.25" customHeight="1" x14ac:dyDescent="0.2">
      <c r="A75" s="21"/>
      <c r="B75" s="65" t="s">
        <v>24</v>
      </c>
      <c r="C75" s="57">
        <f>C68+C69+C70+C71+C72+C73+C74</f>
        <v>4801.3</v>
      </c>
      <c r="D75" s="57">
        <f>D68+D69+D70+D71+D72+D73+D74</f>
        <v>4801.3</v>
      </c>
      <c r="E75" s="57">
        <f>E69+E71+E73+E74</f>
        <v>310.89999999999998</v>
      </c>
      <c r="F75" s="57"/>
    </row>
    <row r="76" spans="1:6" ht="13.5" customHeight="1" x14ac:dyDescent="0.25">
      <c r="A76" s="68" t="s">
        <v>83</v>
      </c>
      <c r="B76" s="65" t="s">
        <v>88</v>
      </c>
      <c r="C76" s="57"/>
      <c r="D76" s="57"/>
      <c r="E76" s="57"/>
      <c r="F76" s="47"/>
    </row>
    <row r="77" spans="1:6" s="9" customFormat="1" ht="15" customHeight="1" x14ac:dyDescent="0.25">
      <c r="A77" s="4"/>
      <c r="B77" s="56" t="s">
        <v>50</v>
      </c>
      <c r="C77" s="57"/>
      <c r="D77" s="57"/>
      <c r="E77" s="57"/>
      <c r="F77" s="47"/>
    </row>
    <row r="78" spans="1:6" s="28" customFormat="1" ht="29.25" customHeight="1" x14ac:dyDescent="0.25">
      <c r="A78" s="71" t="s">
        <v>84</v>
      </c>
      <c r="B78" s="49" t="s">
        <v>12</v>
      </c>
      <c r="C78" s="46">
        <v>1.2</v>
      </c>
      <c r="D78" s="46">
        <v>1.2</v>
      </c>
      <c r="E78" s="46">
        <v>0.9</v>
      </c>
      <c r="F78" s="47"/>
    </row>
    <row r="79" spans="1:6" s="28" customFormat="1" ht="15" customHeight="1" x14ac:dyDescent="0.2">
      <c r="A79" s="21"/>
      <c r="B79" s="63" t="s">
        <v>24</v>
      </c>
      <c r="C79" s="57">
        <v>1.2</v>
      </c>
      <c r="D79" s="57">
        <v>1.2</v>
      </c>
      <c r="E79" s="57">
        <v>0.9</v>
      </c>
      <c r="F79" s="57"/>
    </row>
    <row r="80" spans="1:6" s="28" customFormat="1" ht="15" customHeight="1" x14ac:dyDescent="0.2">
      <c r="A80" s="21"/>
      <c r="B80" s="63" t="s">
        <v>22</v>
      </c>
      <c r="C80" s="57">
        <f>D80+F80</f>
        <v>8654.4000000000015</v>
      </c>
      <c r="D80" s="57">
        <f>D28+D32+D38+D65+D75+D79</f>
        <v>8654.4000000000015</v>
      </c>
      <c r="E80" s="57">
        <f>E28+E32+E38+E65+E75+E79</f>
        <v>1990.6</v>
      </c>
      <c r="F80" s="57">
        <f>F28+F32+F38+F65+F75+F79</f>
        <v>0</v>
      </c>
    </row>
    <row r="81" spans="1:7" s="28" customFormat="1" ht="15" customHeight="1" x14ac:dyDescent="0.2">
      <c r="A81" s="25"/>
      <c r="B81" s="72"/>
      <c r="C81" s="73"/>
      <c r="D81" s="73"/>
      <c r="E81" s="73"/>
      <c r="F81" s="27"/>
    </row>
    <row r="82" spans="1:7" s="28" customFormat="1" ht="15" customHeight="1" x14ac:dyDescent="0.2">
      <c r="A82" s="25"/>
      <c r="B82" s="26"/>
      <c r="C82" s="13"/>
      <c r="D82" s="13"/>
      <c r="E82" s="13"/>
      <c r="F82" s="27"/>
    </row>
    <row r="83" spans="1:7" s="28" customFormat="1" ht="15" customHeight="1" x14ac:dyDescent="0.2">
      <c r="A83" s="25"/>
      <c r="B83" s="26"/>
      <c r="C83" s="13"/>
      <c r="D83" s="13"/>
      <c r="E83" s="13"/>
      <c r="F83" s="27"/>
    </row>
    <row r="84" spans="1:7" ht="24.75" customHeight="1" x14ac:dyDescent="0.2">
      <c r="A84" s="25"/>
      <c r="B84" s="26"/>
      <c r="C84" s="13"/>
      <c r="D84" s="13"/>
      <c r="E84" s="13"/>
      <c r="F84" s="27"/>
      <c r="G84" s="23"/>
    </row>
    <row r="85" spans="1:7" x14ac:dyDescent="0.2">
      <c r="A85" s="14"/>
      <c r="B85" s="26"/>
      <c r="C85" s="22"/>
      <c r="D85" s="22"/>
      <c r="E85" s="22"/>
      <c r="F85" s="7"/>
      <c r="G85" s="23"/>
    </row>
    <row r="86" spans="1:7" x14ac:dyDescent="0.2">
      <c r="A86" s="14"/>
      <c r="B86" s="26"/>
      <c r="C86" s="22"/>
      <c r="D86" s="22"/>
      <c r="E86" s="22"/>
      <c r="F86" s="7"/>
      <c r="G86" s="23"/>
    </row>
    <row r="87" spans="1:7" x14ac:dyDescent="0.2">
      <c r="A87" s="14"/>
      <c r="B87" s="8"/>
      <c r="C87" s="22"/>
      <c r="D87" s="22"/>
      <c r="E87" s="22"/>
      <c r="F87" s="7"/>
      <c r="G87" s="23"/>
    </row>
    <row r="88" spans="1:7" x14ac:dyDescent="0.2">
      <c r="A88" s="14"/>
      <c r="B88" s="8"/>
      <c r="C88" s="22"/>
      <c r="D88" s="22"/>
      <c r="E88" s="22"/>
      <c r="F88" s="7"/>
      <c r="G88" s="23"/>
    </row>
    <row r="89" spans="1:7" x14ac:dyDescent="0.2">
      <c r="A89" s="14"/>
      <c r="B89" s="8"/>
      <c r="C89" s="22"/>
      <c r="D89" s="22"/>
      <c r="E89" s="22"/>
      <c r="F89" s="7"/>
      <c r="G89" s="23"/>
    </row>
    <row r="90" spans="1:7" x14ac:dyDescent="0.2">
      <c r="A90" s="14"/>
      <c r="B90" s="8"/>
      <c r="C90" s="22"/>
      <c r="D90" s="22"/>
      <c r="E90" s="22"/>
      <c r="F90" s="7"/>
      <c r="G90" s="23"/>
    </row>
    <row r="91" spans="1:7" x14ac:dyDescent="0.2">
      <c r="A91" s="14"/>
      <c r="B91" s="8"/>
      <c r="C91" s="22"/>
      <c r="D91" s="22"/>
      <c r="E91" s="22"/>
      <c r="F91" s="7"/>
      <c r="G91" s="23"/>
    </row>
    <row r="92" spans="1:7" x14ac:dyDescent="0.2">
      <c r="A92" s="14"/>
      <c r="B92" s="8"/>
      <c r="C92" s="22"/>
      <c r="D92" s="22"/>
      <c r="E92" s="22"/>
      <c r="F92" s="22"/>
      <c r="G92" s="23"/>
    </row>
    <row r="93" spans="1:7" x14ac:dyDescent="0.2">
      <c r="A93" s="14"/>
      <c r="B93" s="8"/>
      <c r="C93" s="22"/>
      <c r="D93" s="22"/>
      <c r="E93" s="22"/>
      <c r="F93" s="7"/>
      <c r="G93" s="23"/>
    </row>
    <row r="94" spans="1:7" x14ac:dyDescent="0.2">
      <c r="A94" s="14"/>
      <c r="B94" s="8"/>
      <c r="C94" s="22"/>
      <c r="D94" s="22"/>
      <c r="E94" s="22"/>
      <c r="F94" s="7"/>
      <c r="G94" s="23"/>
    </row>
    <row r="95" spans="1:7" ht="17.25" customHeight="1" x14ac:dyDescent="0.2">
      <c r="A95" s="14"/>
      <c r="B95" s="8"/>
      <c r="C95" s="22"/>
      <c r="D95" s="22"/>
      <c r="E95" s="22"/>
      <c r="F95" s="7"/>
      <c r="G95" s="23"/>
    </row>
    <row r="96" spans="1:7" ht="25.5" customHeight="1" x14ac:dyDescent="0.2">
      <c r="A96" s="14"/>
      <c r="B96" s="8"/>
      <c r="C96" s="22"/>
      <c r="D96" s="22"/>
      <c r="E96" s="22"/>
      <c r="F96" s="22"/>
      <c r="G96" s="23"/>
    </row>
    <row r="97" spans="1:7" x14ac:dyDescent="0.2">
      <c r="A97" s="14"/>
      <c r="B97" s="8"/>
      <c r="C97" s="22"/>
      <c r="D97" s="22"/>
      <c r="E97" s="22"/>
      <c r="F97" s="22"/>
      <c r="G97" s="23"/>
    </row>
    <row r="98" spans="1:7" x14ac:dyDescent="0.2">
      <c r="A98" s="14"/>
      <c r="B98" s="8"/>
      <c r="C98" s="22"/>
      <c r="D98" s="22"/>
      <c r="E98" s="22"/>
      <c r="F98" s="22"/>
      <c r="G98" s="23"/>
    </row>
    <row r="99" spans="1:7" x14ac:dyDescent="0.2">
      <c r="A99" s="14"/>
      <c r="B99" s="8"/>
      <c r="C99" s="22"/>
      <c r="D99" s="22"/>
      <c r="E99" s="22"/>
      <c r="F99" s="22"/>
      <c r="G99" s="23"/>
    </row>
    <row r="100" spans="1:7" x14ac:dyDescent="0.2">
      <c r="A100" s="14"/>
      <c r="B100" s="8"/>
      <c r="C100" s="22"/>
      <c r="D100" s="22"/>
      <c r="E100" s="22"/>
      <c r="F100" s="22"/>
      <c r="G100" s="23"/>
    </row>
    <row r="101" spans="1:7" x14ac:dyDescent="0.2">
      <c r="A101" s="14"/>
      <c r="B101" s="8"/>
      <c r="C101" s="22"/>
      <c r="D101" s="22"/>
      <c r="E101" s="22"/>
      <c r="F101" s="22"/>
      <c r="G101" s="23"/>
    </row>
    <row r="102" spans="1:7" x14ac:dyDescent="0.2">
      <c r="A102" s="14"/>
      <c r="B102" s="8"/>
      <c r="C102" s="22"/>
      <c r="D102" s="22"/>
      <c r="E102" s="22"/>
      <c r="F102" s="22"/>
      <c r="G102" s="23"/>
    </row>
    <row r="103" spans="1:7" s="23" customFormat="1" x14ac:dyDescent="0.2">
      <c r="A103" s="14"/>
      <c r="B103" s="8"/>
      <c r="C103" s="22"/>
      <c r="D103" s="22"/>
      <c r="E103" s="22"/>
      <c r="F103" s="22"/>
    </row>
    <row r="104" spans="1:7" s="23" customFormat="1" x14ac:dyDescent="0.2">
      <c r="A104" s="14"/>
      <c r="B104" s="8"/>
      <c r="C104" s="22"/>
      <c r="D104" s="22"/>
      <c r="E104" s="22"/>
      <c r="F104" s="22"/>
    </row>
    <row r="105" spans="1:7" s="23" customFormat="1" x14ac:dyDescent="0.2">
      <c r="A105" s="14"/>
      <c r="B105" s="8"/>
      <c r="C105" s="22"/>
      <c r="D105" s="22"/>
      <c r="E105" s="22"/>
      <c r="F105" s="22"/>
    </row>
    <row r="106" spans="1:7" s="23" customFormat="1" x14ac:dyDescent="0.2">
      <c r="A106" s="14"/>
      <c r="B106" s="8"/>
      <c r="C106" s="22"/>
      <c r="D106" s="22"/>
      <c r="E106" s="22"/>
      <c r="F106" s="22"/>
    </row>
    <row r="107" spans="1:7" s="23" customFormat="1" x14ac:dyDescent="0.2">
      <c r="A107" s="24"/>
      <c r="B107" s="8"/>
    </row>
    <row r="108" spans="1:7" s="23" customFormat="1" x14ac:dyDescent="0.2">
      <c r="A108" s="24"/>
      <c r="B108" s="8"/>
    </row>
    <row r="109" spans="1:7" s="23" customFormat="1" x14ac:dyDescent="0.2">
      <c r="A109" s="14"/>
      <c r="C109" s="22"/>
      <c r="D109" s="22"/>
      <c r="E109" s="22"/>
      <c r="F109" s="22"/>
    </row>
    <row r="110" spans="1:7" s="23" customFormat="1" x14ac:dyDescent="0.2">
      <c r="A110" s="14"/>
      <c r="C110" s="22"/>
      <c r="D110" s="22"/>
      <c r="E110" s="22"/>
      <c r="F110" s="22"/>
    </row>
    <row r="111" spans="1:7" s="23" customFormat="1" x14ac:dyDescent="0.2">
      <c r="A111" s="14"/>
      <c r="B111" s="8"/>
      <c r="C111" s="22"/>
      <c r="D111" s="22"/>
      <c r="E111" s="22"/>
      <c r="F111" s="22"/>
    </row>
    <row r="112" spans="1:7" s="23" customFormat="1" x14ac:dyDescent="0.2">
      <c r="A112" s="14"/>
      <c r="B112" s="8"/>
      <c r="C112" s="22"/>
      <c r="D112" s="22"/>
      <c r="E112" s="22"/>
      <c r="F112" s="22"/>
    </row>
    <row r="113" spans="1:7" s="23" customFormat="1" x14ac:dyDescent="0.2">
      <c r="A113" s="24"/>
      <c r="B113" s="8"/>
    </row>
    <row r="114" spans="1:7" s="23" customFormat="1" x14ac:dyDescent="0.2">
      <c r="A114" s="24"/>
      <c r="B114" s="8"/>
    </row>
    <row r="115" spans="1:7" s="23" customFormat="1" x14ac:dyDescent="0.2">
      <c r="A115" s="14"/>
      <c r="C115" s="22"/>
      <c r="D115" s="22"/>
      <c r="E115" s="22"/>
      <c r="F115" s="7"/>
    </row>
    <row r="116" spans="1:7" s="23" customFormat="1" x14ac:dyDescent="0.2">
      <c r="A116" s="14"/>
      <c r="C116" s="22"/>
      <c r="D116" s="22"/>
      <c r="E116" s="22"/>
      <c r="F116" s="7"/>
    </row>
    <row r="117" spans="1:7" s="23" customFormat="1" x14ac:dyDescent="0.2">
      <c r="A117" s="14"/>
      <c r="B117" s="6"/>
      <c r="C117" s="22"/>
      <c r="D117" s="22"/>
      <c r="E117" s="22"/>
      <c r="F117" s="7"/>
    </row>
    <row r="118" spans="1:7" s="23" customFormat="1" x14ac:dyDescent="0.2">
      <c r="A118" s="14"/>
      <c r="B118" s="6"/>
      <c r="C118" s="22"/>
      <c r="D118" s="22"/>
      <c r="E118" s="22"/>
      <c r="F118" s="7"/>
    </row>
    <row r="119" spans="1:7" s="23" customFormat="1" x14ac:dyDescent="0.2">
      <c r="A119" s="24"/>
      <c r="B119" s="6"/>
    </row>
    <row r="120" spans="1:7" s="23" customFormat="1" x14ac:dyDescent="0.2">
      <c r="A120" s="24"/>
      <c r="B120" s="6"/>
    </row>
    <row r="121" spans="1:7" s="23" customFormat="1" x14ac:dyDescent="0.2">
      <c r="A121" s="14"/>
      <c r="C121" s="22"/>
      <c r="D121" s="22"/>
      <c r="E121" s="22"/>
      <c r="F121" s="22"/>
    </row>
    <row r="122" spans="1:7" s="23" customFormat="1" x14ac:dyDescent="0.2">
      <c r="A122" s="14"/>
      <c r="C122" s="22"/>
      <c r="D122" s="22"/>
      <c r="E122" s="22"/>
      <c r="F122" s="22"/>
    </row>
    <row r="123" spans="1:7" s="23" customFormat="1" x14ac:dyDescent="0.2">
      <c r="A123" s="14"/>
      <c r="B123" s="8"/>
      <c r="C123" s="22"/>
      <c r="D123" s="22"/>
      <c r="E123" s="22"/>
      <c r="F123" s="22"/>
    </row>
    <row r="124" spans="1:7" s="23" customFormat="1" x14ac:dyDescent="0.2">
      <c r="A124" s="14"/>
      <c r="B124" s="8"/>
      <c r="C124" s="22"/>
      <c r="D124" s="22"/>
      <c r="E124" s="22"/>
      <c r="F124" s="22"/>
    </row>
    <row r="125" spans="1:7" s="23" customFormat="1" x14ac:dyDescent="0.2">
      <c r="A125" s="24"/>
      <c r="B125" s="8"/>
    </row>
    <row r="126" spans="1:7" s="23" customFormat="1" x14ac:dyDescent="0.2">
      <c r="A126" s="14"/>
      <c r="B126" s="8"/>
      <c r="C126" s="22"/>
      <c r="D126" s="22"/>
      <c r="E126" s="22"/>
      <c r="F126" s="7"/>
    </row>
    <row r="127" spans="1:7" s="23" customFormat="1" x14ac:dyDescent="0.2">
      <c r="A127" s="24"/>
    </row>
    <row r="128" spans="1:7" x14ac:dyDescent="0.2">
      <c r="A128" s="24"/>
      <c r="B128" s="8"/>
      <c r="C128" s="23"/>
      <c r="D128" s="23"/>
      <c r="E128" s="23"/>
      <c r="F128" s="23"/>
      <c r="G128" s="23"/>
    </row>
    <row r="129" spans="1:7" x14ac:dyDescent="0.2">
      <c r="A129" s="24"/>
      <c r="B129" s="23"/>
      <c r="C129" s="23"/>
      <c r="D129" s="23"/>
      <c r="E129" s="23"/>
      <c r="F129" s="23"/>
      <c r="G129" s="23"/>
    </row>
    <row r="130" spans="1:7" x14ac:dyDescent="0.2">
      <c r="A130" s="24"/>
      <c r="B130" s="23"/>
      <c r="C130" s="23"/>
      <c r="D130" s="23"/>
      <c r="E130" s="23"/>
      <c r="F130" s="23"/>
      <c r="G130" s="23"/>
    </row>
    <row r="131" spans="1:7" x14ac:dyDescent="0.2">
      <c r="A131" s="24"/>
      <c r="B131" s="23"/>
      <c r="C131" s="23"/>
      <c r="D131" s="23"/>
      <c r="E131" s="23"/>
      <c r="F131" s="23"/>
      <c r="G131" s="23"/>
    </row>
    <row r="132" spans="1:7" x14ac:dyDescent="0.2">
      <c r="A132" s="24"/>
      <c r="B132" s="23"/>
      <c r="C132" s="23"/>
      <c r="D132" s="23"/>
      <c r="E132" s="23"/>
      <c r="F132" s="23"/>
    </row>
    <row r="133" spans="1:7" x14ac:dyDescent="0.2">
      <c r="B133" s="23"/>
    </row>
    <row r="134" spans="1:7" x14ac:dyDescent="0.2">
      <c r="B134" s="23"/>
    </row>
  </sheetData>
  <mergeCells count="7">
    <mergeCell ref="A7:F7"/>
    <mergeCell ref="A10:A12"/>
    <mergeCell ref="B10:B12"/>
    <mergeCell ref="C10:C12"/>
    <mergeCell ref="D10:F10"/>
    <mergeCell ref="D11:E11"/>
    <mergeCell ref="F11:F12"/>
  </mergeCells>
  <phoneticPr fontId="4" type="noConversion"/>
  <pageMargins left="0.75" right="0.25" top="7.0000000000000007E-2" bottom="0.45" header="0.5" footer="0.45"/>
  <pageSetup paperSize="9" orientation="portrait" r:id="rId1"/>
  <headerFooter alignWithMargins="0"/>
  <ignoredErrors>
    <ignoredError sqref="A29 A14 A33 A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deleguotos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Lolita</dc:creator>
  <cp:lastModifiedBy>user</cp:lastModifiedBy>
  <cp:lastPrinted>2014-02-18T07:56:32Z</cp:lastPrinted>
  <dcterms:created xsi:type="dcterms:W3CDTF">2008-11-06T09:20:58Z</dcterms:created>
  <dcterms:modified xsi:type="dcterms:W3CDTF">2014-03-03T07:55:19Z</dcterms:modified>
</cp:coreProperties>
</file>